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PROJETS\CHU\Exploitation Bornes recharge CHU\"/>
    </mc:Choice>
  </mc:AlternateContent>
  <bookViews>
    <workbookView xWindow="0" yWindow="0" windowWidth="20490" windowHeight="762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G17" i="1" l="1"/>
  <c r="G16" i="1"/>
  <c r="I16" i="1" s="1"/>
  <c r="I17" i="1" l="1"/>
  <c r="E17" i="1"/>
  <c r="E16" i="1"/>
  <c r="H28" i="1" s="1"/>
  <c r="E7" i="1"/>
  <c r="E8" i="1"/>
  <c r="E9" i="1"/>
  <c r="E6" i="1"/>
  <c r="E11" i="1" l="1"/>
  <c r="D28" i="1"/>
  <c r="F28" i="1"/>
  <c r="H30" i="1"/>
  <c r="H31" i="1" s="1"/>
  <c r="H32" i="1" s="1"/>
  <c r="F30" i="1"/>
  <c r="F31" i="1" s="1"/>
  <c r="F32" i="1" s="1"/>
  <c r="D30" i="1"/>
  <c r="D31" i="1" s="1"/>
  <c r="D32" i="1" s="1"/>
</calcChain>
</file>

<file path=xl/sharedStrings.xml><?xml version="1.0" encoding="utf-8"?>
<sst xmlns="http://schemas.openxmlformats.org/spreadsheetml/2006/main" count="60" uniqueCount="37">
  <si>
    <t>DETAIL DES UNITES D'ŒUVRE (*)</t>
  </si>
  <si>
    <t>U</t>
  </si>
  <si>
    <t>QTS*</t>
  </si>
  <si>
    <t>PRIX UNIT.</t>
  </si>
  <si>
    <t xml:space="preserve">PRIX TOTAL </t>
  </si>
  <si>
    <t>MONTANT TOTAL HT</t>
  </si>
  <si>
    <t>ENS</t>
  </si>
  <si>
    <t>Mise en place de la communication 5 G (antenne) par parking</t>
  </si>
  <si>
    <t>Intégration des bornes dans la plateforme opérateur par parking</t>
  </si>
  <si>
    <t>Paramétrage des bornes (OCPP / communication / supervision) par parking</t>
  </si>
  <si>
    <t>Tests de bon fonctionnement et recette technique par parking</t>
  </si>
  <si>
    <t>Forfait 1 an</t>
  </si>
  <si>
    <t>Forfait 3 ans</t>
  </si>
  <si>
    <t>Forfait 5 ans</t>
  </si>
  <si>
    <t>Abonnement par point de charge</t>
  </si>
  <si>
    <t>%</t>
  </si>
  <si>
    <t>Ens</t>
  </si>
  <si>
    <t>Accès interface supervision web</t>
  </si>
  <si>
    <t>Reporting mensuel consommation et usage</t>
  </si>
  <si>
    <t>Export des données énergétiques et financières</t>
  </si>
  <si>
    <t>Maintenance logicielle plateforme</t>
  </si>
  <si>
    <t>Support technique exploitant</t>
  </si>
  <si>
    <t>Support utilisateur final</t>
  </si>
  <si>
    <t>Mises à jour plateforme</t>
  </si>
  <si>
    <t>Abonnement 5G</t>
  </si>
  <si>
    <t>Exploitation des bornes IRVE Sites CHU Limoges
DPGF</t>
  </si>
  <si>
    <t>Total :</t>
  </si>
  <si>
    <t>I Etudes et intégration</t>
  </si>
  <si>
    <t>II. Abonnement, paiement et monétisation</t>
  </si>
  <si>
    <t>III. Supervision et reporting</t>
  </si>
  <si>
    <t>IV. Maintenance plateforme</t>
  </si>
  <si>
    <t>TVA 20%</t>
  </si>
  <si>
    <t>Type de forfait</t>
  </si>
  <si>
    <t>Montant Total € TTC (I + II + III + IV)</t>
  </si>
  <si>
    <t>Montant Total € HT (I + II + III + IV)</t>
  </si>
  <si>
    <t>Fourniture et paramétrage badge identification RFID</t>
  </si>
  <si>
    <t>Taux de commission applicable aux rétrocessions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</si>
</sst>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 Black"/>
      <family val="2"/>
    </font>
    <font>
      <sz val="10"/>
      <name val="Arial Black"/>
      <family val="2"/>
    </font>
    <font>
      <b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right"/>
      <protection locked="0"/>
    </xf>
    <xf numFmtId="0" fontId="5" fillId="2" borderId="15" xfId="0" applyFont="1" applyFill="1" applyBorder="1" applyAlignment="1" applyProtection="1">
      <alignment horizontal="center"/>
      <protection locked="0"/>
    </xf>
    <xf numFmtId="0" fontId="3" fillId="2" borderId="11" xfId="0" applyFont="1" applyFill="1" applyBorder="1" applyAlignment="1" applyProtection="1">
      <alignment horizontal="center"/>
      <protection locked="0"/>
    </xf>
    <xf numFmtId="2" fontId="3" fillId="2" borderId="16" xfId="0" applyNumberFormat="1" applyFont="1" applyFill="1" applyBorder="1" applyProtection="1">
      <protection locked="0"/>
    </xf>
    <xf numFmtId="0" fontId="3" fillId="0" borderId="18" xfId="0" applyFont="1" applyFill="1" applyBorder="1" applyAlignment="1" applyProtection="1">
      <alignment horizontal="center"/>
      <protection locked="0"/>
    </xf>
    <xf numFmtId="164" fontId="0" fillId="0" borderId="22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3" fillId="2" borderId="17" xfId="0" applyNumberFormat="1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9" xfId="0" applyBorder="1" applyAlignment="1"/>
    <xf numFmtId="0" fontId="0" fillId="0" borderId="9" xfId="0" applyFill="1" applyBorder="1" applyAlignment="1"/>
    <xf numFmtId="0" fontId="2" fillId="0" borderId="7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7" xfId="0" applyBorder="1" applyAlignment="1"/>
    <xf numFmtId="0" fontId="0" fillId="0" borderId="0" xfId="0" applyBorder="1" applyAlignment="1"/>
    <xf numFmtId="0" fontId="0" fillId="7" borderId="2" xfId="0" applyFill="1" applyBorder="1" applyAlignment="1"/>
    <xf numFmtId="0" fontId="4" fillId="0" borderId="33" xfId="0" applyFont="1" applyBorder="1" applyProtection="1">
      <protection locked="0"/>
    </xf>
    <xf numFmtId="2" fontId="3" fillId="0" borderId="18" xfId="0" applyNumberFormat="1" applyFont="1" applyFill="1" applyBorder="1" applyProtection="1">
      <protection locked="0"/>
    </xf>
    <xf numFmtId="2" fontId="3" fillId="0" borderId="19" xfId="0" applyNumberFormat="1" applyFont="1" applyBorder="1" applyProtection="1">
      <protection locked="0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4" fontId="0" fillId="0" borderId="31" xfId="0" applyNumberFormat="1" applyBorder="1" applyAlignment="1">
      <alignment horizontal="center" vertical="center" wrapText="1"/>
    </xf>
    <xf numFmtId="164" fontId="0" fillId="0" borderId="32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27" xfId="0" applyNumberForma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5" borderId="12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/>
    </xf>
    <xf numFmtId="10" fontId="0" fillId="4" borderId="22" xfId="0" applyNumberFormat="1" applyFill="1" applyBorder="1" applyAlignment="1">
      <alignment horizontal="center" vertical="center"/>
    </xf>
    <xf numFmtId="10" fontId="0" fillId="4" borderId="10" xfId="0" applyNumberFormat="1" applyFill="1" applyBorder="1" applyAlignment="1">
      <alignment horizontal="center" vertical="center"/>
    </xf>
    <xf numFmtId="10" fontId="0" fillId="5" borderId="22" xfId="0" applyNumberFormat="1" applyFill="1" applyBorder="1" applyAlignment="1">
      <alignment horizontal="center" vertical="center"/>
    </xf>
    <xf numFmtId="10" fontId="0" fillId="5" borderId="10" xfId="0" applyNumberFormat="1" applyFill="1" applyBorder="1" applyAlignment="1">
      <alignment horizontal="center" vertical="center"/>
    </xf>
    <xf numFmtId="10" fontId="0" fillId="6" borderId="22" xfId="0" applyNumberFormat="1" applyFill="1" applyBorder="1" applyAlignment="1">
      <alignment horizontal="center" vertical="center"/>
    </xf>
    <xf numFmtId="10" fontId="0" fillId="6" borderId="10" xfId="0" applyNumberFormat="1" applyFill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/>
    <xf numFmtId="0" fontId="8" fillId="0" borderId="14" xfId="0" applyFont="1" applyBorder="1" applyAlignment="1"/>
    <xf numFmtId="164" fontId="0" fillId="0" borderId="22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6" fillId="4" borderId="12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164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4" fillId="0" borderId="8" xfId="0" applyFont="1" applyBorder="1" applyAlignment="1" applyProtection="1">
      <protection locked="0"/>
    </xf>
    <xf numFmtId="0" fontId="0" fillId="0" borderId="26" xfId="0" applyBorder="1" applyAlignment="1"/>
    <xf numFmtId="0" fontId="0" fillId="0" borderId="25" xfId="0" applyBorder="1" applyAlignment="1"/>
    <xf numFmtId="0" fontId="4" fillId="0" borderId="34" xfId="0" applyFont="1" applyBorder="1" applyAlignment="1" applyProtection="1">
      <protection locked="0"/>
    </xf>
    <xf numFmtId="0" fontId="0" fillId="0" borderId="35" xfId="0" applyBorder="1" applyAlignment="1"/>
    <xf numFmtId="164" fontId="0" fillId="0" borderId="2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1466849</xdr:colOff>
      <xdr:row>1</xdr:row>
      <xdr:rowOff>59159</xdr:rowOff>
    </xdr:to>
    <xdr:pic>
      <xdr:nvPicPr>
        <xdr:cNvPr id="3" name="Picture 11" descr="LOGO CH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1390649" cy="1135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447674</xdr:colOff>
      <xdr:row>1</xdr:row>
      <xdr:rowOff>115913</xdr:rowOff>
    </xdr:from>
    <xdr:to>
      <xdr:col>11</xdr:col>
      <xdr:colOff>333373</xdr:colOff>
      <xdr:row>11</xdr:row>
      <xdr:rowOff>149861</xdr:rowOff>
    </xdr:to>
    <xdr:pic>
      <xdr:nvPicPr>
        <xdr:cNvPr id="4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4549" y="801713"/>
          <a:ext cx="5448299" cy="329149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zoomScale="85" zoomScaleNormal="100" zoomScaleSheetLayoutView="85" workbookViewId="0">
      <selection activeCell="Q10" sqref="Q10"/>
    </sheetView>
  </sheetViews>
  <sheetFormatPr baseColWidth="10" defaultRowHeight="15" x14ac:dyDescent="0.25"/>
  <cols>
    <col min="1" max="1" width="44.85546875" customWidth="1"/>
    <col min="2" max="2" width="4.7109375" bestFit="1" customWidth="1"/>
    <col min="3" max="3" width="6.28515625" customWidth="1"/>
    <col min="4" max="4" width="11" customWidth="1"/>
    <col min="5" max="5" width="15.28515625" customWidth="1"/>
    <col min="6" max="6" width="15.7109375" customWidth="1"/>
    <col min="7" max="7" width="16.42578125" customWidth="1"/>
    <col min="8" max="8" width="13.7109375" customWidth="1"/>
    <col min="9" max="9" width="14.7109375" customWidth="1"/>
  </cols>
  <sheetData>
    <row r="1" spans="1:13" ht="84.75" customHeight="1" thickBot="1" x14ac:dyDescent="0.4">
      <c r="A1" s="58" t="s">
        <v>25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  <c r="M1" s="22"/>
    </row>
    <row r="2" spans="1:13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.75" thickBot="1" x14ac:dyDescent="0.3"/>
    <row r="4" spans="1:13" ht="15.75" thickBot="1" x14ac:dyDescent="0.3">
      <c r="A4" s="2" t="s">
        <v>0</v>
      </c>
      <c r="B4" s="3" t="s">
        <v>1</v>
      </c>
      <c r="C4" s="3" t="s">
        <v>2</v>
      </c>
      <c r="D4" s="3" t="s">
        <v>3</v>
      </c>
      <c r="E4" s="4" t="s">
        <v>4</v>
      </c>
    </row>
    <row r="5" spans="1:13" ht="16.5" thickBot="1" x14ac:dyDescent="0.35">
      <c r="A5" s="24" t="s">
        <v>27</v>
      </c>
      <c r="B5" s="9"/>
      <c r="C5" s="9"/>
      <c r="D5" s="25"/>
      <c r="E5" s="26"/>
    </row>
    <row r="6" spans="1:13" ht="45.75" customHeight="1" x14ac:dyDescent="0.25">
      <c r="A6" s="27" t="s">
        <v>7</v>
      </c>
      <c r="B6" s="28" t="s">
        <v>1</v>
      </c>
      <c r="C6" s="28">
        <v>7</v>
      </c>
      <c r="D6" s="32"/>
      <c r="E6" s="33">
        <f>D6*C6</f>
        <v>0</v>
      </c>
    </row>
    <row r="7" spans="1:13" ht="45" customHeight="1" x14ac:dyDescent="0.25">
      <c r="A7" s="29" t="s">
        <v>8</v>
      </c>
      <c r="B7" s="30" t="s">
        <v>1</v>
      </c>
      <c r="C7" s="30">
        <v>7</v>
      </c>
      <c r="D7" s="34"/>
      <c r="E7" s="35">
        <f t="shared" ref="E7:E10" si="0">D7*C7</f>
        <v>0</v>
      </c>
    </row>
    <row r="8" spans="1:13" ht="38.25" customHeight="1" x14ac:dyDescent="0.25">
      <c r="A8" s="29" t="s">
        <v>9</v>
      </c>
      <c r="B8" s="30" t="s">
        <v>1</v>
      </c>
      <c r="C8" s="30">
        <v>7</v>
      </c>
      <c r="D8" s="34"/>
      <c r="E8" s="35">
        <f t="shared" si="0"/>
        <v>0</v>
      </c>
    </row>
    <row r="9" spans="1:13" ht="48.75" customHeight="1" x14ac:dyDescent="0.25">
      <c r="A9" s="29" t="s">
        <v>10</v>
      </c>
      <c r="B9" s="30" t="s">
        <v>1</v>
      </c>
      <c r="C9" s="30">
        <v>7</v>
      </c>
      <c r="D9" s="34"/>
      <c r="E9" s="35">
        <f t="shared" si="0"/>
        <v>0</v>
      </c>
    </row>
    <row r="10" spans="1:13" ht="48.75" customHeight="1" thickBot="1" x14ac:dyDescent="0.3">
      <c r="A10" s="31" t="s">
        <v>35</v>
      </c>
      <c r="B10" s="47" t="s">
        <v>1</v>
      </c>
      <c r="C10" s="47">
        <v>20</v>
      </c>
      <c r="D10" s="36"/>
      <c r="E10" s="35">
        <f t="shared" si="0"/>
        <v>0</v>
      </c>
    </row>
    <row r="11" spans="1:13" ht="16.5" thickBot="1" x14ac:dyDescent="0.35">
      <c r="A11" s="5" t="s">
        <v>5</v>
      </c>
      <c r="B11" s="6" t="s">
        <v>6</v>
      </c>
      <c r="C11" s="7"/>
      <c r="D11" s="8"/>
      <c r="E11" s="12">
        <f>SUM(E6:E10)</f>
        <v>0</v>
      </c>
    </row>
    <row r="12" spans="1:13" ht="15.75" thickBot="1" x14ac:dyDescent="0.3"/>
    <row r="13" spans="1:13" ht="15.75" thickBot="1" x14ac:dyDescent="0.3">
      <c r="A13" s="14" t="s">
        <v>0</v>
      </c>
      <c r="B13" s="15" t="s">
        <v>1</v>
      </c>
      <c r="C13" s="18" t="s">
        <v>2</v>
      </c>
      <c r="D13" s="37" t="s">
        <v>3</v>
      </c>
      <c r="E13" s="38" t="s">
        <v>4</v>
      </c>
      <c r="F13" s="39" t="s">
        <v>3</v>
      </c>
      <c r="G13" s="40" t="s">
        <v>4</v>
      </c>
      <c r="H13" s="15" t="s">
        <v>3</v>
      </c>
      <c r="I13" s="41" t="s">
        <v>4</v>
      </c>
      <c r="J13" s="1"/>
    </row>
    <row r="14" spans="1:13" ht="16.5" thickBot="1" x14ac:dyDescent="0.3">
      <c r="A14" s="2" t="s">
        <v>32</v>
      </c>
      <c r="B14" s="3"/>
      <c r="C14" s="42"/>
      <c r="D14" s="71" t="s">
        <v>11</v>
      </c>
      <c r="E14" s="72"/>
      <c r="F14" s="48" t="s">
        <v>12</v>
      </c>
      <c r="G14" s="49"/>
      <c r="H14" s="50" t="s">
        <v>13</v>
      </c>
      <c r="I14" s="51"/>
      <c r="J14" s="1"/>
    </row>
    <row r="15" spans="1:13" ht="15.75" x14ac:dyDescent="0.3">
      <c r="A15" s="87" t="s">
        <v>28</v>
      </c>
      <c r="B15" s="88"/>
      <c r="C15" s="88"/>
      <c r="D15" s="88"/>
      <c r="E15" s="88"/>
      <c r="F15" s="88"/>
      <c r="G15" s="88"/>
      <c r="H15" s="88"/>
      <c r="I15" s="88"/>
      <c r="K15" s="1"/>
    </row>
    <row r="16" spans="1:13" x14ac:dyDescent="0.25">
      <c r="A16" s="13" t="s">
        <v>14</v>
      </c>
      <c r="B16" s="16" t="s">
        <v>1</v>
      </c>
      <c r="C16" s="43">
        <v>44</v>
      </c>
      <c r="D16" s="10"/>
      <c r="E16" s="11">
        <f>D16*C16</f>
        <v>0</v>
      </c>
      <c r="F16" s="10"/>
      <c r="G16" s="11">
        <f>F16*C16</f>
        <v>0</v>
      </c>
      <c r="H16" s="10"/>
      <c r="I16" s="11">
        <f>C16*G16</f>
        <v>0</v>
      </c>
    </row>
    <row r="17" spans="1:10" x14ac:dyDescent="0.25">
      <c r="A17" s="13" t="s">
        <v>24</v>
      </c>
      <c r="B17" s="16" t="s">
        <v>1</v>
      </c>
      <c r="C17" s="43">
        <v>44</v>
      </c>
      <c r="D17" s="10"/>
      <c r="E17" s="11">
        <f>D17*C17</f>
        <v>0</v>
      </c>
      <c r="F17" s="10"/>
      <c r="G17" s="11">
        <f>F17*C17</f>
        <v>0</v>
      </c>
      <c r="H17" s="10"/>
      <c r="I17" s="11">
        <f>H17*C17</f>
        <v>0</v>
      </c>
    </row>
    <row r="18" spans="1:10" x14ac:dyDescent="0.25">
      <c r="A18" s="19" t="s">
        <v>36</v>
      </c>
      <c r="B18" s="17" t="s">
        <v>15</v>
      </c>
      <c r="C18" s="44" t="s">
        <v>16</v>
      </c>
      <c r="D18" s="52"/>
      <c r="E18" s="53"/>
      <c r="F18" s="54"/>
      <c r="G18" s="55"/>
      <c r="H18" s="56"/>
      <c r="I18" s="57"/>
      <c r="J18" s="1"/>
    </row>
    <row r="19" spans="1:10" ht="15.75" x14ac:dyDescent="0.3">
      <c r="A19" s="84" t="s">
        <v>29</v>
      </c>
      <c r="B19" s="85"/>
      <c r="C19" s="85"/>
      <c r="D19" s="85"/>
      <c r="E19" s="85"/>
      <c r="F19" s="85"/>
      <c r="G19" s="85"/>
      <c r="H19" s="85"/>
      <c r="I19" s="86"/>
      <c r="J19" s="1"/>
    </row>
    <row r="20" spans="1:10" x14ac:dyDescent="0.25">
      <c r="A20" s="19" t="s">
        <v>17</v>
      </c>
      <c r="B20" s="16"/>
      <c r="C20" s="45" t="s">
        <v>16</v>
      </c>
      <c r="D20" s="69"/>
      <c r="E20" s="89"/>
      <c r="F20" s="69"/>
      <c r="G20" s="70"/>
      <c r="H20" s="69"/>
      <c r="I20" s="70"/>
      <c r="J20" s="1"/>
    </row>
    <row r="21" spans="1:10" x14ac:dyDescent="0.25">
      <c r="A21" s="19" t="s">
        <v>18</v>
      </c>
      <c r="B21" s="16"/>
      <c r="C21" s="45" t="s">
        <v>16</v>
      </c>
      <c r="D21" s="69"/>
      <c r="E21" s="89"/>
      <c r="F21" s="69"/>
      <c r="G21" s="70"/>
      <c r="H21" s="69"/>
      <c r="I21" s="70"/>
      <c r="J21" s="1"/>
    </row>
    <row r="22" spans="1:10" x14ac:dyDescent="0.25">
      <c r="A22" s="19" t="s">
        <v>19</v>
      </c>
      <c r="B22" s="16"/>
      <c r="C22" s="45" t="s">
        <v>16</v>
      </c>
      <c r="D22" s="69"/>
      <c r="E22" s="89"/>
      <c r="F22" s="69"/>
      <c r="G22" s="70"/>
      <c r="H22" s="69"/>
      <c r="I22" s="70"/>
      <c r="J22" s="1"/>
    </row>
    <row r="23" spans="1:10" ht="15.75" x14ac:dyDescent="0.3">
      <c r="A23" s="84" t="s">
        <v>30</v>
      </c>
      <c r="B23" s="85"/>
      <c r="C23" s="85"/>
      <c r="D23" s="85"/>
      <c r="E23" s="85"/>
      <c r="F23" s="85"/>
      <c r="G23" s="85"/>
      <c r="H23" s="85"/>
      <c r="I23" s="86"/>
      <c r="J23" s="1"/>
    </row>
    <row r="24" spans="1:10" x14ac:dyDescent="0.25">
      <c r="A24" s="19" t="s">
        <v>20</v>
      </c>
      <c r="B24" s="16"/>
      <c r="C24" s="45" t="s">
        <v>16</v>
      </c>
      <c r="D24" s="69"/>
      <c r="E24" s="70"/>
      <c r="F24" s="69"/>
      <c r="G24" s="70"/>
      <c r="H24" s="69"/>
      <c r="I24" s="70"/>
      <c r="J24" s="1"/>
    </row>
    <row r="25" spans="1:10" x14ac:dyDescent="0.25">
      <c r="A25" s="19" t="s">
        <v>21</v>
      </c>
      <c r="B25" s="16"/>
      <c r="C25" s="45" t="s">
        <v>16</v>
      </c>
      <c r="D25" s="69"/>
      <c r="E25" s="70"/>
      <c r="F25" s="69"/>
      <c r="G25" s="70"/>
      <c r="H25" s="69"/>
      <c r="I25" s="70"/>
      <c r="J25" s="1"/>
    </row>
    <row r="26" spans="1:10" x14ac:dyDescent="0.25">
      <c r="A26" s="19" t="s">
        <v>22</v>
      </c>
      <c r="B26" s="16"/>
      <c r="C26" s="45" t="s">
        <v>16</v>
      </c>
      <c r="D26" s="69"/>
      <c r="E26" s="70"/>
      <c r="F26" s="69"/>
      <c r="G26" s="70"/>
      <c r="H26" s="69"/>
      <c r="I26" s="70"/>
      <c r="J26" s="1"/>
    </row>
    <row r="27" spans="1:10" ht="15.75" thickBot="1" x14ac:dyDescent="0.3">
      <c r="A27" s="20" t="s">
        <v>23</v>
      </c>
      <c r="B27" s="21"/>
      <c r="C27" s="46" t="s">
        <v>16</v>
      </c>
      <c r="D27" s="75"/>
      <c r="E27" s="76"/>
      <c r="F27" s="75"/>
      <c r="G27" s="76"/>
      <c r="H27" s="75"/>
      <c r="I27" s="76"/>
      <c r="J27" s="1"/>
    </row>
    <row r="28" spans="1:10" ht="15.75" thickBot="1" x14ac:dyDescent="0.3">
      <c r="A28" s="1"/>
      <c r="B28" s="1"/>
      <c r="C28" s="23" t="s">
        <v>26</v>
      </c>
      <c r="D28" s="77">
        <f>D27+D26+D25+D24+D22+D21+D20+E17+E16</f>
        <v>0</v>
      </c>
      <c r="E28" s="78"/>
      <c r="F28" s="77">
        <f>F27+F26+F25+F24+F22+F21+F20+G17+G16</f>
        <v>0</v>
      </c>
      <c r="G28" s="78"/>
      <c r="H28" s="77">
        <f>H27+H26+H25+H24+H22+H21+H20+I17+I16</f>
        <v>0</v>
      </c>
      <c r="I28" s="78"/>
      <c r="J28" s="1"/>
    </row>
    <row r="29" spans="1:10" ht="15.75" thickBot="1" x14ac:dyDescent="0.3"/>
    <row r="30" spans="1:10" x14ac:dyDescent="0.25">
      <c r="A30" s="63" t="s">
        <v>34</v>
      </c>
      <c r="B30" s="64"/>
      <c r="C30" s="65"/>
      <c r="D30" s="79">
        <f>D28+E11</f>
        <v>0</v>
      </c>
      <c r="E30" s="80"/>
      <c r="F30" s="79">
        <f>F28+E11</f>
        <v>0</v>
      </c>
      <c r="G30" s="80"/>
      <c r="H30" s="79">
        <f>H28+E11</f>
        <v>0</v>
      </c>
      <c r="I30" s="80"/>
    </row>
    <row r="31" spans="1:10" x14ac:dyDescent="0.25">
      <c r="A31" s="66" t="s">
        <v>31</v>
      </c>
      <c r="B31" s="67"/>
      <c r="C31" s="68"/>
      <c r="D31" s="61">
        <f>(20/100)*D30</f>
        <v>0</v>
      </c>
      <c r="E31" s="62"/>
      <c r="F31" s="61">
        <f t="shared" ref="F31" si="1">(20/100)*F30</f>
        <v>0</v>
      </c>
      <c r="G31" s="62"/>
      <c r="H31" s="61">
        <f t="shared" ref="H31" si="2">(20/100)*H30</f>
        <v>0</v>
      </c>
      <c r="I31" s="62"/>
    </row>
    <row r="32" spans="1:10" ht="16.5" thickBot="1" x14ac:dyDescent="0.3">
      <c r="A32" s="81" t="s">
        <v>33</v>
      </c>
      <c r="B32" s="82"/>
      <c r="C32" s="83"/>
      <c r="D32" s="73">
        <f>D31+D30</f>
        <v>0</v>
      </c>
      <c r="E32" s="74"/>
      <c r="F32" s="73">
        <f t="shared" ref="F32" si="3">F31+F30</f>
        <v>0</v>
      </c>
      <c r="G32" s="74"/>
      <c r="H32" s="73">
        <f t="shared" ref="H32" si="4">H31+H30</f>
        <v>0</v>
      </c>
      <c r="I32" s="74"/>
    </row>
  </sheetData>
  <mergeCells count="46">
    <mergeCell ref="A32:C32"/>
    <mergeCell ref="A19:I19"/>
    <mergeCell ref="A23:I23"/>
    <mergeCell ref="A15:I15"/>
    <mergeCell ref="F26:G26"/>
    <mergeCell ref="F27:G27"/>
    <mergeCell ref="D24:E24"/>
    <mergeCell ref="D25:E25"/>
    <mergeCell ref="D26:E26"/>
    <mergeCell ref="D27:E27"/>
    <mergeCell ref="D20:E20"/>
    <mergeCell ref="D21:E21"/>
    <mergeCell ref="D22:E22"/>
    <mergeCell ref="F20:G20"/>
    <mergeCell ref="F21:G21"/>
    <mergeCell ref="D32:E32"/>
    <mergeCell ref="F32:G32"/>
    <mergeCell ref="H32:I32"/>
    <mergeCell ref="H26:I26"/>
    <mergeCell ref="H27:I27"/>
    <mergeCell ref="D28:E28"/>
    <mergeCell ref="F28:G28"/>
    <mergeCell ref="H28:I28"/>
    <mergeCell ref="D30:E30"/>
    <mergeCell ref="F30:G30"/>
    <mergeCell ref="H30:I30"/>
    <mergeCell ref="A1:L1"/>
    <mergeCell ref="D31:E31"/>
    <mergeCell ref="F31:G31"/>
    <mergeCell ref="H31:I31"/>
    <mergeCell ref="A30:C30"/>
    <mergeCell ref="A31:C31"/>
    <mergeCell ref="F24:G24"/>
    <mergeCell ref="F25:G25"/>
    <mergeCell ref="H24:I24"/>
    <mergeCell ref="H25:I25"/>
    <mergeCell ref="D14:E14"/>
    <mergeCell ref="H20:I20"/>
    <mergeCell ref="H21:I21"/>
    <mergeCell ref="H22:I22"/>
    <mergeCell ref="F22:G22"/>
    <mergeCell ref="F14:G14"/>
    <mergeCell ref="H14:I14"/>
    <mergeCell ref="D18:E18"/>
    <mergeCell ref="F18:G18"/>
    <mergeCell ref="H18:I18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BARRIERE Fabien</dc:creator>
  <cp:lastModifiedBy>DENIS Severine</cp:lastModifiedBy>
  <cp:lastPrinted>2026-04-28T13:20:40Z</cp:lastPrinted>
  <dcterms:created xsi:type="dcterms:W3CDTF">2026-03-05T14:14:19Z</dcterms:created>
  <dcterms:modified xsi:type="dcterms:W3CDTF">2026-04-28T13:20:54Z</dcterms:modified>
</cp:coreProperties>
</file>